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83849925-199D-4856-91B8-F57A9406AE47}" xr6:coauthVersionLast="47" xr6:coauthVersionMax="47" xr10:uidLastSave="{00000000-0000-0000-0000-000000000000}"/>
  <bookViews>
    <workbookView xWindow="-108" yWindow="-108" windowWidth="23256" windowHeight="12456" tabRatio="643" activeTab="6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<sst xmlns="http://schemas.openxmlformats.org/spreadsheetml/2006/main" count="76473" uniqueCount="1079">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</sst>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132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167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158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25</v>
      </c>
      <c r="S2" s="23">
        <f t="shared" si="0"/>
        <v>43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25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6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1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3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1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2</v>
      </c>
      <c r="N2" s="23">
        <f t="shared" si="0"/>
        <v>139</v>
      </c>
      <c r="O2" s="22">
        <f t="shared" si="0"/>
        <v>0</v>
      </c>
      <c r="P2" s="23">
        <f t="shared" si="0"/>
        <v>1</v>
      </c>
      <c r="Q2" s="23">
        <f t="shared" si="0"/>
        <v>8</v>
      </c>
      <c r="R2" s="23">
        <f t="shared" si="0"/>
        <v>17</v>
      </c>
      <c r="S2" s="23">
        <f t="shared" si="0"/>
        <v>33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6</v>
      </c>
      <c r="M5" s="4">
        <v>0</v>
      </c>
      <c r="N5" s="4">
        <v>29</v>
      </c>
      <c r="O5" s="4">
        <v>0</v>
      </c>
      <c r="P5" s="4">
        <v>1</v>
      </c>
      <c r="Q5" s="4">
        <v>0</v>
      </c>
      <c r="R5" s="4">
        <v>2</v>
      </c>
      <c r="S5" s="4">
        <v>25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1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2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1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16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7</v>
      </c>
      <c r="M2" s="23">
        <f t="shared" si="0"/>
        <v>4</v>
      </c>
      <c r="N2" s="23">
        <f t="shared" si="0"/>
        <v>132</v>
      </c>
      <c r="O2" s="22">
        <f t="shared" si="0"/>
        <v>3</v>
      </c>
      <c r="P2" s="23">
        <f t="shared" si="0"/>
        <v>0</v>
      </c>
      <c r="Q2" s="23">
        <f t="shared" si="0"/>
        <v>8</v>
      </c>
      <c r="R2" s="23">
        <f t="shared" si="0"/>
        <v>27</v>
      </c>
      <c r="S2" s="23">
        <f t="shared" si="0"/>
        <v>34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2</v>
      </c>
      <c r="N5" s="4">
        <v>22</v>
      </c>
      <c r="O5" s="4">
        <v>1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2</v>
      </c>
      <c r="R6" s="3">
        <v>20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1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2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1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1</v>
      </c>
      <c r="N26" s="3">
        <v>1</v>
      </c>
      <c r="O26" s="3">
        <v>0</v>
      </c>
      <c r="P26" s="5">
        <v>0</v>
      </c>
      <c r="Q26" s="5">
        <v>1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1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1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1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1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2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1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1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1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1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5</v>
      </c>
      <c r="M2" s="23">
        <f t="shared" si="0"/>
        <v>2</v>
      </c>
      <c r="N2" s="23">
        <f t="shared" si="0"/>
        <v>111</v>
      </c>
      <c r="O2" s="22">
        <f t="shared" si="0"/>
        <v>3</v>
      </c>
      <c r="P2" s="23">
        <f t="shared" si="0"/>
        <v>0</v>
      </c>
      <c r="Q2" s="23">
        <f t="shared" si="0"/>
        <v>16</v>
      </c>
      <c r="R2" s="23">
        <f t="shared" si="0"/>
        <v>14</v>
      </c>
      <c r="S2" s="23">
        <f t="shared" si="0"/>
        <v>48</v>
      </c>
      <c r="T2" s="23">
        <f t="shared" si="0"/>
        <v>5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20</v>
      </c>
      <c r="O5" s="4">
        <v>0</v>
      </c>
      <c r="P5" s="4">
        <v>0</v>
      </c>
      <c r="Q5" s="4">
        <v>2</v>
      </c>
      <c r="R5" s="4">
        <v>4</v>
      </c>
      <c r="S5" s="4">
        <v>22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37</v>
      </c>
      <c r="O6" s="3">
        <v>0</v>
      </c>
      <c r="P6" s="5">
        <v>0</v>
      </c>
      <c r="Q6" s="5">
        <v>3</v>
      </c>
      <c r="R6" s="3">
        <v>9</v>
      </c>
      <c r="S6" s="3">
        <v>11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1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1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5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1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1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19</v>
      </c>
      <c r="O209" s="3">
        <v>0</v>
      </c>
      <c r="P209" s="5">
        <v>0</v>
      </c>
      <c r="Q209" s="5">
        <v>0</v>
      </c>
      <c r="R209" s="3">
        <v>1</v>
      </c>
      <c r="S209" s="3">
        <v>3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1</v>
      </c>
      <c r="R228" s="3">
        <v>0</v>
      </c>
      <c r="S228" s="3">
        <v>1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1</v>
      </c>
      <c r="R233" s="3">
        <v>0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1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1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1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tabSelected="1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3</v>
      </c>
      <c r="M2" s="6">
        <f t="shared" si="0"/>
        <v>0</v>
      </c>
      <c r="N2" s="6">
        <f t="shared" si="0"/>
        <v>21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4</v>
      </c>
      <c r="S2" s="6">
        <f t="shared" si="0"/>
        <v>7</v>
      </c>
      <c r="T2" s="6">
        <f t="shared" si="0"/>
        <v>1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2</v>
      </c>
      <c r="M5" s="4">
        <v>0</v>
      </c>
      <c r="N5" s="4">
        <v>7</v>
      </c>
      <c r="O5" s="4">
        <v>0</v>
      </c>
      <c r="P5" s="4">
        <v>0</v>
      </c>
      <c r="Q5" s="4">
        <v>0</v>
      </c>
      <c r="R5" s="4">
        <v>0</v>
      </c>
      <c r="S5" s="4">
        <v>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</v>
      </c>
      <c r="O6" s="3">
        <v>0</v>
      </c>
      <c r="P6" s="5">
        <v>0</v>
      </c>
      <c r="Q6" s="5">
        <v>0</v>
      </c>
      <c r="R6" s="3">
        <v>4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4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1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1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1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4" sqref="I4:K2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16</v>
      </c>
      <c r="K2" s="16">
        <f t="shared" ref="K2:Z2" si="0">SUBTOTAL(9,K3:K962)</f>
        <v>4</v>
      </c>
      <c r="L2" s="16">
        <f t="shared" si="0"/>
        <v>46</v>
      </c>
      <c r="M2" s="16">
        <f t="shared" si="0"/>
        <v>9</v>
      </c>
      <c r="N2" s="16">
        <f t="shared" si="0"/>
        <v>860</v>
      </c>
      <c r="O2" s="16">
        <f t="shared" si="0"/>
        <v>10</v>
      </c>
      <c r="P2" s="16">
        <f t="shared" si="0"/>
        <v>3</v>
      </c>
      <c r="Q2" s="16">
        <f t="shared" si="0"/>
        <v>52</v>
      </c>
      <c r="R2" s="16">
        <f t="shared" si="0"/>
        <v>119</v>
      </c>
      <c r="S2" s="16">
        <f t="shared" si="0"/>
        <v>237</v>
      </c>
      <c r="T2" s="16">
        <f t="shared" si="0"/>
        <v>16</v>
      </c>
      <c r="U2" s="16">
        <f t="shared" si="0"/>
        <v>0</v>
      </c>
      <c r="V2" s="16">
        <f t="shared" si="0"/>
        <v>0</v>
      </c>
      <c r="W2" s="16">
        <f t="shared" si="0"/>
        <v>3</v>
      </c>
      <c r="X2" s="16">
        <f t="shared" si="0"/>
        <v>0</v>
      </c>
      <c r="Y2" s="16">
        <f t="shared" si="0"/>
        <v>9</v>
      </c>
      <c r="Z2" s="16">
        <f t="shared" si="0"/>
        <v>3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4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25</v>
      </c>
      <c r="M5" s="4">
        <f>+Ene!M5+Feb!M5+Mar!M5+Abr!M5+May!M5+Jun!M5+Jul!M5+Ago!M5+Set!M5+Oct!M5+Nov!M5+Dic!M5</f>
        <v>2</v>
      </c>
      <c r="N5" s="4">
        <f>+Ene!N5+Feb!N5+Mar!N5+Abr!N5+May!N5+Jun!N5+Jul!N5+Ago!N5+Set!N5+Oct!N5+Nov!N5+Dic!N5</f>
        <v>161</v>
      </c>
      <c r="O5" s="4">
        <f>+Ene!O5+Feb!O5+Mar!O5+Abr!O5+May!O5+Jun!O5+Jul!O5+Ago!O5+Set!O5+Oct!O5+Nov!O5+Dic!O5</f>
        <v>4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11</v>
      </c>
      <c r="R5" s="4">
        <f>+Ene!R5+Feb!R5+Mar!R5+Abr!R5+May!R5+Jun!R5+Jul!R5+Ago!R5+Set!R5+Oct!R5+Nov!R5+Dic!R5</f>
        <v>18</v>
      </c>
      <c r="S5" s="4">
        <f>+Ene!S5+Feb!S5+Mar!S5+Abr!S5+May!S5+Jun!S5+Jul!S5+Ago!S5+Set!S5+Oct!S5+Nov!S5+Dic!S5</f>
        <v>159</v>
      </c>
      <c r="T5" s="4">
        <f>+Ene!T5+Feb!T5+Mar!T5+Abr!T5+May!T5+Jun!T5+Jul!T5+Ago!T5+Set!T5+Oct!T5+Nov!T5+Dic!T5</f>
        <v>4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1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2</v>
      </c>
      <c r="Z5" s="4">
        <f>+Ene!Z5+Feb!Z5+Mar!Z5+Abr!Z5+May!Z5+Jun!Z5+Jul!Z5+Ago!Z5+Set!Z5+Oct!Z5+Nov!Z5+Dic!Z5</f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3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186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5</v>
      </c>
      <c r="R6" s="3">
        <f>+Ene!R6+Feb!R6+Mar!R6+Abr!R6+May!R6+Jun!R6+Jul!R6+Ago!R6+Set!R6+Oct!R6+Nov!R6+Dic!R6</f>
        <v>82</v>
      </c>
      <c r="S6" s="3">
        <f>+Ene!S6+Feb!S6+Mar!S6+Abr!S6+May!S6+Jun!S6+Jul!S6+Ago!S6+Set!S6+Oct!S6+Nov!S6+Dic!S6</f>
        <v>29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3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4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9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3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8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16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18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4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2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1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2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22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1</v>
      </c>
      <c r="S19" s="3">
        <f>+Ene!S19+Feb!S19+Mar!S19+Abr!S19+May!S19+Jun!S19+Jul!S19+Ago!S19+Set!S19+Oct!S19+Nov!S19+Dic!S19</f>
        <v>6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2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2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1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1</v>
      </c>
      <c r="N26" s="3">
        <f>+Ene!N26+Feb!N26+Mar!N26+Abr!N26+May!N26+Jun!N26+Jul!N26+Ago!N26+Set!N26+Oct!N26+Nov!N26+Dic!N26</f>
        <v>12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1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1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23</v>
      </c>
      <c r="O27" s="3">
        <f>+Ene!O27+Feb!O27+Mar!O27+Abr!O27+May!O27+Jun!O27+Jul!O27+Ago!O27+Set!O27+Oct!O27+Nov!O27+Dic!O27</f>
        <v>1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4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2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10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1</v>
      </c>
      <c r="R28" s="3">
        <f>+Ene!R28+Feb!R28+Mar!R28+Abr!R28+May!R28+Jun!R28+Jul!R28+Ago!R28+Set!R28+Oct!R28+Nov!R28+Dic!R28</f>
        <v>3</v>
      </c>
      <c r="S28" s="3">
        <f>+Ene!S28+Feb!S28+Mar!S28+Abr!S28+May!S28+Jun!S28+Jul!S28+Ago!S28+Set!S28+Oct!S28+Nov!S28+Dic!S28</f>
        <v>7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16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2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1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10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1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4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1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1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2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1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5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1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1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13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2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2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12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2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1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1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1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4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2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5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4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3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5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7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24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1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1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3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1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5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2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1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1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1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1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2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94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6</v>
      </c>
      <c r="S209" s="3">
        <f>+Ene!S209+Feb!S209+Mar!S209+Abr!S209+May!S209+Jun!S209+Jul!S209+Ago!S209+Set!S209+Oct!S209+Nov!S209+Dic!S209</f>
        <v>9</v>
      </c>
      <c r="T209" s="3">
        <f>+Ene!T209+Feb!T209+Mar!T209+Abr!T209+May!T209+Jun!T209+Jul!T209+Ago!T209+Set!T209+Oct!T209+Nov!T209+Dic!T209</f>
        <v>5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3</v>
      </c>
      <c r="O210" s="3">
        <f>+Ene!O210+Feb!O210+Mar!O210+Abr!O210+May!O210+Jun!O210+Jul!O210+Ago!O210+Set!O210+Oct!O210+Nov!O210+Dic!O210</f>
        <v>1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3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4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1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8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1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1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33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3</v>
      </c>
      <c r="R233" s="3">
        <f>+Ene!R233+Feb!R233+Mar!R233+Abr!R233+May!R233+Jun!R233+Jul!R233+Ago!R233+Set!R233+Oct!R233+Nov!R233+Dic!R233</f>
        <v>3</v>
      </c>
      <c r="S233" s="3">
        <f>+Ene!S233+Feb!S233+Mar!S233+Abr!S233+May!S233+Jun!S233+Jul!S233+Ago!S233+Set!S233+Oct!S233+Nov!S233+Dic!S233</f>
        <v>2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3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1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3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1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1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4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1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7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1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1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1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1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9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1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1</v>
      </c>
      <c r="O338" s="3">
        <f>+Ene!O338+Feb!O338+Mar!O338+Abr!O338+May!O338+Jun!O338+Jul!O338+Ago!O338+Set!O338+Oct!O338+Nov!O338+Dic!O338</f>
        <v>2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2</v>
      </c>
      <c r="N339" s="3">
        <f>+Ene!N339+Feb!N339+Mar!N339+Abr!N339+May!N339+Jun!N339+Jul!N339+Ago!N339+Set!N339+Oct!N339+Nov!N339+Dic!N339</f>
        <v>23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3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1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6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3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1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1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1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2025-07-16T15:30:17Z</dcterms:modified>
</cp:coreProperties>
</file>